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405" windowWidth="15180" windowHeight="2985" tabRatio="822"/>
  </bookViews>
  <sheets>
    <sheet name="Лист1" sheetId="1" r:id="rId1"/>
  </sheets>
  <definedNames>
    <definedName name="_xlnm.Print_Titles" localSheetId="0">Лист1!$7:$8</definedName>
    <definedName name="_xlnm.Print_Area" localSheetId="0">Лист1!$A$1:$F$40</definedName>
  </definedNames>
  <calcPr calcId="125725"/>
</workbook>
</file>

<file path=xl/calcChain.xml><?xml version="1.0" encoding="utf-8"?>
<calcChain xmlns="http://schemas.openxmlformats.org/spreadsheetml/2006/main">
  <c r="F38" i="1"/>
  <c r="D22" l="1"/>
  <c r="F39" l="1"/>
  <c r="F13" l="1"/>
  <c r="F21"/>
  <c r="F28"/>
  <c r="F29"/>
  <c r="F31"/>
  <c r="F37" l="1"/>
  <c r="F36"/>
  <c r="F35"/>
  <c r="F34"/>
  <c r="F33"/>
  <c r="F32"/>
  <c r="F30"/>
  <c r="F27"/>
  <c r="F26"/>
  <c r="F25"/>
  <c r="F24"/>
  <c r="F23"/>
  <c r="E22"/>
  <c r="D40"/>
  <c r="F20"/>
  <c r="F19"/>
  <c r="F18"/>
  <c r="F17"/>
  <c r="F16"/>
  <c r="F15"/>
  <c r="F14"/>
  <c r="F12"/>
  <c r="F11"/>
  <c r="F10"/>
  <c r="F9"/>
  <c r="F22" l="1"/>
  <c r="E40"/>
  <c r="F40" s="1"/>
</calcChain>
</file>

<file path=xl/sharedStrings.xml><?xml version="1.0" encoding="utf-8"?>
<sst xmlns="http://schemas.openxmlformats.org/spreadsheetml/2006/main" count="97" uniqueCount="97">
  <si>
    <t>№ п/п</t>
  </si>
  <si>
    <t>Наименование программы</t>
  </si>
  <si>
    <t>Муниципальная программа «Благоустройство территории городского округа Тольятти на 2015-2024 годы»</t>
  </si>
  <si>
    <t>ИТОГО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</si>
  <si>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</si>
  <si>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</si>
  <si>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</si>
  <si>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</si>
  <si>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</si>
  <si>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</si>
  <si>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</si>
  <si>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</si>
  <si>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</si>
  <si>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</si>
  <si>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</si>
  <si>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</si>
  <si>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</si>
  <si>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</si>
  <si>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</si>
  <si>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</si>
  <si>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</si>
  <si>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</si>
  <si>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</si>
  <si>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</si>
  <si>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</si>
  <si>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</si>
  <si>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</si>
  <si>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</si>
  <si>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</si>
  <si>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</si>
  <si>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</si>
  <si>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</si>
  <si>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</si>
  <si>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</si>
  <si>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</si>
  <si>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</si>
  <si>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</si>
  <si>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</si>
  <si>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</si>
  <si>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</si>
  <si>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</si>
  <si>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</si>
  <si>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</si>
  <si>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</si>
  <si>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</si>
  <si>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</si>
  <si>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</si>
  <si>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</si>
  <si>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</si>
  <si>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</si>
  <si>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</si>
  <si>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</si>
  <si>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</si>
  <si>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</si>
  <si>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</si>
  <si>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</si>
  <si>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</si>
  <si>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270</t>
  </si>
  <si>
    <t>Муниципальная программа «Охрана, защита и воспроизводство лесов, расположенных в границах городского округа Тольятти, на 2019-2023 годы»</t>
  </si>
  <si>
    <t>Муниципальная программа «Капитальный ремонт многоквартирных домов городского округа Тольятти на 2019-2023 годы»</t>
  </si>
  <si>
    <t>Муниципальная программа  «Профилактика наркомании населения городского округа Тольятти на 2019-2023 годы»</t>
  </si>
  <si>
    <t>Муниципальная программа «Создание условий для улучшения качества жизни жителей городского округа Тольятти» на 2020-2024 годы</t>
  </si>
  <si>
    <t>153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</si>
  <si>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</si>
  <si>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Утверждённый план</t>
  </si>
  <si>
    <t xml:space="preserve">Кассовое исполнение </t>
  </si>
  <si>
    <t>% исполнения к году</t>
  </si>
  <si>
    <t>тыс. руб.</t>
  </si>
  <si>
    <t>Муниципальная программа «Культура Тольятти на 2019-2023 годы»</t>
  </si>
  <si>
    <t>Муниципальная программа «Молодежь Тольятти на 2021-2030 гг.»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</si>
  <si>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</si>
  <si>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городского округа Тольятти «Молодой семье - доступное жилье» на 2014-2025 годы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</si>
  <si>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</si>
  <si>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«Тольятти - чистый город на 2020-2024 годы»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</si>
  <si>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</si>
  <si>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</si>
  <si>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</si>
  <si>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t>
  </si>
  <si>
    <t xml:space="preserve">Подпрограммы  «Повышение безопасности дорожного движения на период 2021-2025гг.»                              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</si>
  <si>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</si>
  <si>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</si>
  <si>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«Противодействие коррупции в городском округе Толья</t>
    </r>
    <r>
      <rPr>
        <sz val="14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</si>
  <si>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</si>
  <si>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Муниципальная программа «Укрепление общественного здоровья в городском округе Тольятти» на 2021-2024 годы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</si>
  <si>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</si>
  <si>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</si>
  <si>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</si>
  <si>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</si>
  <si>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</si>
  <si>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</si>
  <si>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</si>
  <si>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</si>
  <si>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«Формирование современной городской среды на 2018-2025 годы»</t>
  </si>
  <si>
    <t xml:space="preserve">КАССОВОЕ ИСПОЛНЕНИЕ  МУНИЦИПАЛЬНЫХ ПРОГРАММ, ПОДЛЕЖАЩИХ ФИНАНСИРОВАНИЮ 
ИЗ БЮДЖЕТА ГОРОДСКОГО ОКРУГА ТОЛЬЯТТИ, 
ЗА 2023 ГОД </t>
  </si>
  <si>
    <t>Приложение 7</t>
  </si>
  <si>
    <t>к решению Думы</t>
  </si>
  <si>
    <t>от____________№_____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</si>
</sst>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color rgb="FF92D050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7">
    <xf numFmtId="0" fontId="0" fillId="0" borderId="0" xfId="0"/>
    <xf numFmtId="3" fontId="4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/>
    <xf numFmtId="3" fontId="7" fillId="0" borderId="0" xfId="0" applyNumberFormat="1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3" fontId="7" fillId="2" borderId="0" xfId="0" applyNumberFormat="1" applyFont="1" applyFill="1" applyBorder="1"/>
    <xf numFmtId="3" fontId="7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Border="1"/>
    <xf numFmtId="0" fontId="6" fillId="2" borderId="0" xfId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/>
    <xf numFmtId="49" fontId="6" fillId="2" borderId="1" xfId="0" applyNumberFormat="1" applyFont="1" applyFill="1" applyBorder="1" applyAlignment="1">
      <alignment horizontal="center"/>
    </xf>
    <xf numFmtId="3" fontId="4" fillId="2" borderId="0" xfId="1" applyNumberFormat="1" applyFont="1" applyFill="1" applyAlignment="1"/>
    <xf numFmtId="0" fontId="6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49" fontId="6" fillId="2" borderId="2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right" wrapText="1"/>
    </xf>
    <xf numFmtId="3" fontId="10" fillId="0" borderId="0" xfId="0" applyNumberFormat="1" applyFont="1" applyFill="1" applyAlignment="1">
      <alignment horizontal="center" vertical="center"/>
    </xf>
    <xf numFmtId="3" fontId="8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4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3" fontId="11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1" fontId="8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1"/>
  <sheetViews>
    <sheetView showZeros="0" tabSelected="1" view="pageBreakPreview" topLeftCell="B1" zoomScaleSheetLayoutView="100" workbookViewId="0">
      <pane xSplit="2" ySplit="8" topLeftCell="D9" activePane="bottomRight" state="frozen"/>
      <selection activeCell="B1" sqref="B1"/>
      <selection pane="topRight" activeCell="D1" sqref="D1"/>
      <selection pane="bottomLeft" activeCell="B5" sqref="B5"/>
      <selection pane="bottomRight" activeCell="C12" sqref="C12"/>
    </sheetView>
  </sheetViews>
  <sheetFormatPr defaultColWidth="9.140625" defaultRowHeight="15"/>
  <cols>
    <col min="1" max="1" width="7.140625" style="6" hidden="1" customWidth="1"/>
    <col min="2" max="2" width="5.42578125" style="9" customWidth="1"/>
    <col min="3" max="3" width="78.5703125" style="3" customWidth="1"/>
    <col min="4" max="4" width="20" style="14" customWidth="1"/>
    <col min="5" max="5" width="16.42578125" style="3" customWidth="1"/>
    <col min="6" max="6" width="16.140625" style="3" customWidth="1"/>
    <col min="7" max="7" width="9.7109375" style="3" customWidth="1"/>
    <col min="8" max="8" width="10.140625" style="3" bestFit="1" customWidth="1"/>
    <col min="9" max="9" width="12.5703125" style="3" customWidth="1"/>
    <col min="10" max="16384" width="9.140625" style="3"/>
  </cols>
  <sheetData>
    <row r="1" spans="1:31" ht="15.75" customHeight="1">
      <c r="B1" s="55" t="s">
        <v>94</v>
      </c>
      <c r="C1" s="55"/>
      <c r="D1" s="55"/>
      <c r="E1" s="55"/>
      <c r="F1" s="55"/>
      <c r="G1" s="54"/>
      <c r="H1" s="54"/>
      <c r="I1" s="54"/>
      <c r="J1" s="54"/>
    </row>
    <row r="2" spans="1:31" ht="15.75" customHeight="1">
      <c r="B2" s="56"/>
      <c r="C2" s="55" t="s">
        <v>95</v>
      </c>
      <c r="D2" s="55"/>
      <c r="E2" s="55"/>
      <c r="F2" s="55"/>
      <c r="G2" s="54"/>
      <c r="H2" s="54"/>
      <c r="I2" s="54"/>
      <c r="J2" s="54"/>
    </row>
    <row r="3" spans="1:31" ht="15.75" customHeight="1">
      <c r="B3" s="56"/>
      <c r="C3" s="55" t="s">
        <v>96</v>
      </c>
      <c r="D3" s="55"/>
      <c r="E3" s="55"/>
      <c r="F3" s="55"/>
      <c r="G3" s="54"/>
      <c r="H3" s="54"/>
      <c r="I3" s="54"/>
      <c r="J3" s="54"/>
    </row>
    <row r="5" spans="1:31" s="15" customFormat="1" ht="66" customHeight="1">
      <c r="A5" s="50" t="s">
        <v>93</v>
      </c>
      <c r="B5" s="50"/>
      <c r="C5" s="50"/>
      <c r="D5" s="50"/>
      <c r="E5" s="50"/>
      <c r="F5" s="50"/>
    </row>
    <row r="6" spans="1:31" s="14" customFormat="1" ht="18.75">
      <c r="A6" s="16"/>
      <c r="B6" s="26"/>
      <c r="C6" s="26"/>
      <c r="D6" s="17"/>
      <c r="E6" s="17"/>
      <c r="F6" s="29" t="s">
        <v>67</v>
      </c>
    </row>
    <row r="7" spans="1:31" s="14" customFormat="1" ht="23.25" customHeight="1">
      <c r="A7" s="51"/>
      <c r="B7" s="52" t="s">
        <v>0</v>
      </c>
      <c r="C7" s="52" t="s">
        <v>1</v>
      </c>
      <c r="D7" s="53" t="s">
        <v>64</v>
      </c>
      <c r="E7" s="53" t="s">
        <v>65</v>
      </c>
      <c r="F7" s="53" t="s">
        <v>66</v>
      </c>
    </row>
    <row r="8" spans="1:31" s="14" customFormat="1" ht="48.75" customHeight="1">
      <c r="A8" s="51"/>
      <c r="B8" s="52"/>
      <c r="C8" s="52"/>
      <c r="D8" s="53"/>
      <c r="E8" s="53"/>
      <c r="F8" s="53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1" s="14" customFormat="1" ht="37.5">
      <c r="A9" s="25" t="s">
        <v>4</v>
      </c>
      <c r="B9" s="37" t="s">
        <v>31</v>
      </c>
      <c r="C9" s="45" t="s">
        <v>68</v>
      </c>
      <c r="D9" s="31">
        <v>1208860</v>
      </c>
      <c r="E9" s="31">
        <v>1206851</v>
      </c>
      <c r="F9" s="39">
        <f>E9/D9*100</f>
        <v>99.833810366791852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s="14" customFormat="1" ht="37.5">
      <c r="A10" s="25" t="s">
        <v>5</v>
      </c>
      <c r="B10" s="37" t="s">
        <v>32</v>
      </c>
      <c r="C10" s="34" t="s">
        <v>91</v>
      </c>
      <c r="D10" s="31">
        <v>792924</v>
      </c>
      <c r="E10" s="31">
        <v>779658</v>
      </c>
      <c r="F10" s="39">
        <f t="shared" ref="F10:F40" si="0">E10/D10*100</f>
        <v>98.326951889462293</v>
      </c>
      <c r="G10" s="18"/>
      <c r="H10" s="20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1" s="14" customFormat="1" ht="27" customHeight="1">
      <c r="A11" s="19" t="s">
        <v>6</v>
      </c>
      <c r="B11" s="37" t="s">
        <v>33</v>
      </c>
      <c r="C11" s="34" t="s">
        <v>69</v>
      </c>
      <c r="D11" s="31">
        <v>48175</v>
      </c>
      <c r="E11" s="31">
        <v>46885</v>
      </c>
      <c r="F11" s="39">
        <f t="shared" si="0"/>
        <v>97.322262584327973</v>
      </c>
    </row>
    <row r="12" spans="1:31" s="14" customFormat="1" ht="56.25">
      <c r="A12" s="19" t="s">
        <v>7</v>
      </c>
      <c r="B12" s="37" t="s">
        <v>34</v>
      </c>
      <c r="C12" s="34" t="s">
        <v>61</v>
      </c>
      <c r="D12" s="31">
        <v>111117</v>
      </c>
      <c r="E12" s="31">
        <v>104453</v>
      </c>
      <c r="F12" s="39">
        <f t="shared" si="0"/>
        <v>94.002717855953634</v>
      </c>
    </row>
    <row r="13" spans="1:31" s="14" customFormat="1" ht="37.5">
      <c r="A13" s="25" t="s">
        <v>8</v>
      </c>
      <c r="B13" s="37" t="s">
        <v>35</v>
      </c>
      <c r="C13" s="34" t="s">
        <v>60</v>
      </c>
      <c r="D13" s="31">
        <v>1039</v>
      </c>
      <c r="E13" s="31">
        <v>1037</v>
      </c>
      <c r="F13" s="39">
        <f t="shared" si="0"/>
        <v>99.807507218479302</v>
      </c>
    </row>
    <row r="14" spans="1:31" s="14" customFormat="1" ht="37.5">
      <c r="A14" s="19" t="s">
        <v>9</v>
      </c>
      <c r="B14" s="37" t="s">
        <v>36</v>
      </c>
      <c r="C14" s="34" t="s">
        <v>70</v>
      </c>
      <c r="D14" s="31">
        <v>8449004</v>
      </c>
      <c r="E14" s="31">
        <v>8406299</v>
      </c>
      <c r="F14" s="39">
        <f t="shared" si="0"/>
        <v>99.494555807998196</v>
      </c>
    </row>
    <row r="15" spans="1:31" s="14" customFormat="1" ht="33.75" customHeight="1">
      <c r="A15" s="25" t="s">
        <v>10</v>
      </c>
      <c r="B15" s="37" t="s">
        <v>37</v>
      </c>
      <c r="C15" s="46" t="s">
        <v>71</v>
      </c>
      <c r="D15" s="31">
        <v>333089</v>
      </c>
      <c r="E15" s="40">
        <v>332801</v>
      </c>
      <c r="F15" s="39">
        <f t="shared" si="0"/>
        <v>99.913536622344182</v>
      </c>
    </row>
    <row r="16" spans="1:31" s="14" customFormat="1" ht="93.75">
      <c r="A16" s="25" t="s">
        <v>11</v>
      </c>
      <c r="B16" s="37" t="s">
        <v>38</v>
      </c>
      <c r="C16" s="46" t="s">
        <v>72</v>
      </c>
      <c r="D16" s="31">
        <v>136916</v>
      </c>
      <c r="E16" s="40">
        <v>132434</v>
      </c>
      <c r="F16" s="39">
        <f t="shared" si="0"/>
        <v>96.726460019281888</v>
      </c>
    </row>
    <row r="17" spans="1:6" s="14" customFormat="1" ht="61.5" customHeight="1">
      <c r="A17" s="19" t="s">
        <v>12</v>
      </c>
      <c r="B17" s="37" t="s">
        <v>39</v>
      </c>
      <c r="C17" s="46" t="s">
        <v>84</v>
      </c>
      <c r="D17" s="31">
        <v>21108</v>
      </c>
      <c r="E17" s="40">
        <v>20042</v>
      </c>
      <c r="F17" s="39">
        <f t="shared" si="0"/>
        <v>94.949782073147631</v>
      </c>
    </row>
    <row r="18" spans="1:6" s="14" customFormat="1" ht="60.75" customHeight="1">
      <c r="A18" s="25" t="s">
        <v>13</v>
      </c>
      <c r="B18" s="37" t="s">
        <v>40</v>
      </c>
      <c r="C18" s="46" t="s">
        <v>80</v>
      </c>
      <c r="D18" s="31">
        <v>274196</v>
      </c>
      <c r="E18" s="40">
        <v>260318</v>
      </c>
      <c r="F18" s="39">
        <f t="shared" si="0"/>
        <v>94.938657019066653</v>
      </c>
    </row>
    <row r="19" spans="1:6" s="14" customFormat="1" ht="60" customHeight="1">
      <c r="A19" s="19" t="s">
        <v>14</v>
      </c>
      <c r="B19" s="37" t="s">
        <v>41</v>
      </c>
      <c r="C19" s="46" t="s">
        <v>85</v>
      </c>
      <c r="D19" s="31">
        <v>25896</v>
      </c>
      <c r="E19" s="40">
        <v>25896</v>
      </c>
      <c r="F19" s="39">
        <f t="shared" si="0"/>
        <v>100</v>
      </c>
    </row>
    <row r="20" spans="1:6" s="14" customFormat="1" ht="37.5">
      <c r="A20" s="25" t="s">
        <v>15</v>
      </c>
      <c r="B20" s="37" t="s">
        <v>42</v>
      </c>
      <c r="C20" s="46" t="s">
        <v>73</v>
      </c>
      <c r="D20" s="31">
        <v>627485</v>
      </c>
      <c r="E20" s="40">
        <v>560162</v>
      </c>
      <c r="F20" s="39">
        <f t="shared" si="0"/>
        <v>89.270978589129626</v>
      </c>
    </row>
    <row r="21" spans="1:6" s="14" customFormat="1" ht="36" customHeight="1">
      <c r="A21" s="25" t="s">
        <v>16</v>
      </c>
      <c r="B21" s="37" t="s">
        <v>43</v>
      </c>
      <c r="C21" s="46" t="s">
        <v>59</v>
      </c>
      <c r="D21" s="31">
        <v>11825</v>
      </c>
      <c r="E21" s="40">
        <v>9227</v>
      </c>
      <c r="F21" s="39">
        <f t="shared" si="0"/>
        <v>78.029598308668085</v>
      </c>
    </row>
    <row r="22" spans="1:6" s="14" customFormat="1" ht="56.25">
      <c r="A22" s="25" t="s">
        <v>17</v>
      </c>
      <c r="B22" s="37" t="s">
        <v>44</v>
      </c>
      <c r="C22" s="46" t="s">
        <v>74</v>
      </c>
      <c r="D22" s="31">
        <f>SUM(D23:D26)</f>
        <v>2888428</v>
      </c>
      <c r="E22" s="31">
        <f>SUM(E23:E26)</f>
        <v>2661809</v>
      </c>
      <c r="F22" s="39">
        <f t="shared" si="0"/>
        <v>92.154244454076746</v>
      </c>
    </row>
    <row r="23" spans="1:6" s="14" customFormat="1" ht="39.75" customHeight="1">
      <c r="A23" s="25" t="s">
        <v>18</v>
      </c>
      <c r="B23" s="49"/>
      <c r="C23" s="47" t="s">
        <v>75</v>
      </c>
      <c r="D23" s="33">
        <v>255878</v>
      </c>
      <c r="E23" s="41">
        <v>254551</v>
      </c>
      <c r="F23" s="42">
        <f t="shared" si="0"/>
        <v>99.481393476578688</v>
      </c>
    </row>
    <row r="24" spans="1:6" s="14" customFormat="1" ht="36" customHeight="1">
      <c r="A24" s="19" t="s">
        <v>19</v>
      </c>
      <c r="B24" s="49"/>
      <c r="C24" s="47" t="s">
        <v>76</v>
      </c>
      <c r="D24" s="33">
        <v>424342</v>
      </c>
      <c r="E24" s="33">
        <v>411455</v>
      </c>
      <c r="F24" s="42">
        <f t="shared" si="0"/>
        <v>96.963062812542717</v>
      </c>
    </row>
    <row r="25" spans="1:6" s="14" customFormat="1" ht="49.5" customHeight="1">
      <c r="A25" s="28" t="s">
        <v>20</v>
      </c>
      <c r="B25" s="49"/>
      <c r="C25" s="47" t="s">
        <v>77</v>
      </c>
      <c r="D25" s="33">
        <v>2078729</v>
      </c>
      <c r="E25" s="41">
        <v>1869609</v>
      </c>
      <c r="F25" s="42">
        <f t="shared" si="0"/>
        <v>89.940006609808208</v>
      </c>
    </row>
    <row r="26" spans="1:6" s="14" customFormat="1" ht="35.25" customHeight="1">
      <c r="A26" s="28" t="s">
        <v>21</v>
      </c>
      <c r="B26" s="49"/>
      <c r="C26" s="47" t="s">
        <v>78</v>
      </c>
      <c r="D26" s="33">
        <v>129479</v>
      </c>
      <c r="E26" s="33">
        <v>126194</v>
      </c>
      <c r="F26" s="42">
        <f t="shared" si="0"/>
        <v>97.462909043165297</v>
      </c>
    </row>
    <row r="27" spans="1:6" s="14" customFormat="1" ht="56.25" customHeight="1">
      <c r="A27" s="27" t="s">
        <v>62</v>
      </c>
      <c r="B27" s="37" t="s">
        <v>45</v>
      </c>
      <c r="C27" s="46" t="s">
        <v>63</v>
      </c>
      <c r="D27" s="31">
        <v>67263</v>
      </c>
      <c r="E27" s="40">
        <v>66854</v>
      </c>
      <c r="F27" s="39">
        <f t="shared" si="0"/>
        <v>99.391939104708385</v>
      </c>
    </row>
    <row r="28" spans="1:6" s="14" customFormat="1" ht="41.25" customHeight="1">
      <c r="A28" s="24" t="s">
        <v>22</v>
      </c>
      <c r="B28" s="37" t="s">
        <v>46</v>
      </c>
      <c r="C28" s="46" t="s">
        <v>81</v>
      </c>
      <c r="D28" s="31">
        <v>91</v>
      </c>
      <c r="E28" s="43">
        <v>86</v>
      </c>
      <c r="F28" s="39">
        <f t="shared" si="0"/>
        <v>94.505494505494497</v>
      </c>
    </row>
    <row r="29" spans="1:6" s="14" customFormat="1" ht="44.25" customHeight="1">
      <c r="A29" s="28"/>
      <c r="B29" s="37" t="s">
        <v>47</v>
      </c>
      <c r="C29" s="46" t="s">
        <v>83</v>
      </c>
      <c r="D29" s="31">
        <v>8917</v>
      </c>
      <c r="E29" s="40">
        <v>8785</v>
      </c>
      <c r="F29" s="39">
        <f t="shared" si="0"/>
        <v>98.519681507233372</v>
      </c>
    </row>
    <row r="30" spans="1:6" s="14" customFormat="1" ht="40.5" customHeight="1">
      <c r="A30" s="19" t="s">
        <v>23</v>
      </c>
      <c r="B30" s="37" t="s">
        <v>48</v>
      </c>
      <c r="C30" s="46" t="s">
        <v>86</v>
      </c>
      <c r="D30" s="31">
        <v>1218159</v>
      </c>
      <c r="E30" s="31">
        <v>1209911</v>
      </c>
      <c r="F30" s="39">
        <f t="shared" si="0"/>
        <v>99.322912690379496</v>
      </c>
    </row>
    <row r="31" spans="1:6" s="14" customFormat="1" ht="33.75">
      <c r="A31" s="25"/>
      <c r="B31" s="38"/>
      <c r="C31" s="35" t="s">
        <v>87</v>
      </c>
      <c r="D31" s="33">
        <v>1543</v>
      </c>
      <c r="E31" s="33">
        <v>1425</v>
      </c>
      <c r="F31" s="39">
        <f t="shared" si="0"/>
        <v>92.352559948152944</v>
      </c>
    </row>
    <row r="32" spans="1:6" s="14" customFormat="1" ht="56.25">
      <c r="A32" s="19" t="s">
        <v>24</v>
      </c>
      <c r="B32" s="37" t="s">
        <v>49</v>
      </c>
      <c r="C32" s="46" t="s">
        <v>58</v>
      </c>
      <c r="D32" s="31">
        <v>65301</v>
      </c>
      <c r="E32" s="31">
        <v>39514</v>
      </c>
      <c r="F32" s="39">
        <f t="shared" si="0"/>
        <v>60.510558796955635</v>
      </c>
    </row>
    <row r="33" spans="1:11" s="14" customFormat="1" ht="45" customHeight="1">
      <c r="A33" s="19" t="s">
        <v>25</v>
      </c>
      <c r="B33" s="37" t="s">
        <v>50</v>
      </c>
      <c r="C33" s="46" t="s">
        <v>82</v>
      </c>
      <c r="D33" s="31">
        <v>686776</v>
      </c>
      <c r="E33" s="40">
        <v>601578</v>
      </c>
      <c r="F33" s="39">
        <f t="shared" si="0"/>
        <v>87.59449951658182</v>
      </c>
      <c r="I33" s="13"/>
      <c r="K33" s="13"/>
    </row>
    <row r="34" spans="1:11" s="14" customFormat="1" ht="36" customHeight="1">
      <c r="A34" s="19" t="s">
        <v>26</v>
      </c>
      <c r="B34" s="37" t="s">
        <v>51</v>
      </c>
      <c r="C34" s="46" t="s">
        <v>88</v>
      </c>
      <c r="D34" s="31">
        <v>747</v>
      </c>
      <c r="E34" s="31">
        <v>236</v>
      </c>
      <c r="F34" s="39">
        <f t="shared" si="0"/>
        <v>31.593038821954483</v>
      </c>
    </row>
    <row r="35" spans="1:11" s="14" customFormat="1" ht="93.75">
      <c r="A35" s="25" t="s">
        <v>27</v>
      </c>
      <c r="B35" s="37" t="s">
        <v>52</v>
      </c>
      <c r="C35" s="48" t="s">
        <v>79</v>
      </c>
      <c r="D35" s="31">
        <v>108813</v>
      </c>
      <c r="E35" s="31">
        <v>87256</v>
      </c>
      <c r="F35" s="39">
        <f t="shared" si="0"/>
        <v>80.188948011726538</v>
      </c>
    </row>
    <row r="36" spans="1:11" s="14" customFormat="1" ht="56.25">
      <c r="A36" s="19" t="s">
        <v>28</v>
      </c>
      <c r="B36" s="37" t="s">
        <v>53</v>
      </c>
      <c r="C36" s="48" t="s">
        <v>89</v>
      </c>
      <c r="D36" s="31">
        <v>28705</v>
      </c>
      <c r="E36" s="31">
        <v>23201</v>
      </c>
      <c r="F36" s="39">
        <f t="shared" si="0"/>
        <v>80.82564013238111</v>
      </c>
    </row>
    <row r="37" spans="1:11" s="14" customFormat="1" ht="56.25">
      <c r="A37" s="19" t="s">
        <v>57</v>
      </c>
      <c r="B37" s="37" t="s">
        <v>54</v>
      </c>
      <c r="C37" s="48" t="s">
        <v>90</v>
      </c>
      <c r="D37" s="31">
        <v>526821</v>
      </c>
      <c r="E37" s="31">
        <v>526603</v>
      </c>
      <c r="F37" s="39">
        <f t="shared" si="0"/>
        <v>99.958619720929875</v>
      </c>
    </row>
    <row r="38" spans="1:11" s="14" customFormat="1" ht="37.5">
      <c r="A38" s="25" t="s">
        <v>29</v>
      </c>
      <c r="B38" s="37" t="s">
        <v>55</v>
      </c>
      <c r="C38" s="46" t="s">
        <v>2</v>
      </c>
      <c r="D38" s="31">
        <v>348402</v>
      </c>
      <c r="E38" s="40">
        <v>312857</v>
      </c>
      <c r="F38" s="39">
        <f t="shared" si="0"/>
        <v>89.797704950028987</v>
      </c>
    </row>
    <row r="39" spans="1:11" s="14" customFormat="1" ht="37.5">
      <c r="A39" s="19" t="s">
        <v>30</v>
      </c>
      <c r="B39" s="37" t="s">
        <v>56</v>
      </c>
      <c r="C39" s="46" t="s">
        <v>92</v>
      </c>
      <c r="D39" s="31">
        <v>166200</v>
      </c>
      <c r="E39" s="31">
        <v>166199</v>
      </c>
      <c r="F39" s="39">
        <f>E39/D39*100</f>
        <v>99.999398315282789</v>
      </c>
    </row>
    <row r="40" spans="1:11" s="14" customFormat="1" ht="21.75" customHeight="1">
      <c r="A40" s="21"/>
      <c r="B40" s="22"/>
      <c r="C40" s="23" t="s">
        <v>3</v>
      </c>
      <c r="D40" s="32">
        <f>D9+D10+D11+D12+D13+D14+D15+D16+D17+D18+D19+D20+D21+D22+D27+D28+D29+D30+D32+D33+D34+D35+D36+D37+D38+D39</f>
        <v>18156257</v>
      </c>
      <c r="E40" s="32">
        <f>E9+E10+E11+E12+E13+E14+E15+E16+E17+E18+E19+E20+E21+E22+E27+E28+E29+E30+E32+E33+E34+E35+E36+E37+E38+E39</f>
        <v>17590952</v>
      </c>
      <c r="F40" s="44">
        <f t="shared" si="0"/>
        <v>96.886445262368781</v>
      </c>
    </row>
    <row r="41" spans="1:11" ht="18.75">
      <c r="A41" s="5"/>
      <c r="B41" s="8"/>
      <c r="C41" s="11"/>
      <c r="D41" s="30"/>
      <c r="E41" s="30"/>
      <c r="F41" s="1"/>
    </row>
    <row r="42" spans="1:11">
      <c r="A42" s="5"/>
      <c r="B42" s="8"/>
      <c r="C42" s="11"/>
      <c r="D42" s="12"/>
      <c r="E42" s="4"/>
      <c r="F42" s="4"/>
    </row>
    <row r="43" spans="1:11" ht="21">
      <c r="A43" s="5"/>
      <c r="B43" s="8"/>
      <c r="C43" s="36"/>
      <c r="D43" s="12"/>
      <c r="E43" s="4"/>
      <c r="F43" s="4"/>
    </row>
    <row r="44" spans="1:11">
      <c r="A44" s="5"/>
      <c r="B44" s="8"/>
      <c r="C44" s="2"/>
      <c r="D44" s="12"/>
      <c r="E44" s="4"/>
      <c r="F44" s="4"/>
    </row>
    <row r="45" spans="1:11">
      <c r="A45" s="5"/>
      <c r="B45" s="8"/>
      <c r="C45" s="2"/>
      <c r="D45" s="12"/>
      <c r="E45" s="4"/>
      <c r="F45" s="4"/>
    </row>
    <row r="46" spans="1:11">
      <c r="D46" s="13"/>
      <c r="E46" s="7"/>
      <c r="F46" s="7"/>
    </row>
    <row r="47" spans="1:11">
      <c r="D47" s="13"/>
      <c r="E47" s="7"/>
      <c r="F47" s="7"/>
    </row>
    <row r="48" spans="1:11">
      <c r="D48" s="13"/>
      <c r="E48" s="7"/>
      <c r="F48" s="7"/>
    </row>
    <row r="49" spans="3:6">
      <c r="C49" s="10"/>
      <c r="D49" s="13"/>
      <c r="E49" s="7"/>
      <c r="F49" s="7"/>
    </row>
    <row r="50" spans="3:6">
      <c r="D50" s="13"/>
      <c r="E50" s="7"/>
      <c r="F50" s="7"/>
    </row>
    <row r="51" spans="3:6">
      <c r="D51" s="13"/>
      <c r="E51" s="7"/>
      <c r="F51" s="7"/>
    </row>
    <row r="52" spans="3:6">
      <c r="D52" s="13"/>
      <c r="E52" s="7"/>
      <c r="F52" s="7"/>
    </row>
    <row r="53" spans="3:6">
      <c r="D53" s="13"/>
      <c r="E53" s="7"/>
      <c r="F53" s="7"/>
    </row>
    <row r="60" spans="3:6">
      <c r="D60" s="13"/>
    </row>
    <row r="61" spans="3:6">
      <c r="D61" s="13"/>
    </row>
  </sheetData>
  <mergeCells count="11">
    <mergeCell ref="B1:F1"/>
    <mergeCell ref="C2:F2"/>
    <mergeCell ref="C3:F3"/>
    <mergeCell ref="B23:B26"/>
    <mergeCell ref="A5:F5"/>
    <mergeCell ref="A7:A8"/>
    <mergeCell ref="B7:B8"/>
    <mergeCell ref="C7:C8"/>
    <mergeCell ref="D7:D8"/>
    <mergeCell ref="E7:E8"/>
    <mergeCell ref="F7:F8"/>
  </mergeCells>
  <pageMargins left="0.38" right="0.23622047244094491" top="0.35433070866141736" bottom="0.31496062992125984" header="0.19685039370078741" footer="0.31496062992125984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2024-02-05T11:11:51Z</cp:lastPrinted>
  <dcterms:created xsi:type="dcterms:W3CDTF">2015-09-30T07:41:26Z</dcterms:created>
  <dcterms:modified xsi:type="dcterms:W3CDTF">2024-03-22T05:14:02Z</dcterms:modified>
</cp:coreProperties>
</file>